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НВЕСТ ПО СТАРТ 2025\"/>
    </mc:Choice>
  </mc:AlternateContent>
  <xr:revisionPtr revIDLastSave="0" documentId="13_ncr:1_{C5C3E449-22C6-45C7-A0D5-8D524AFAFEEE}" xr6:coauthVersionLast="36" xr6:coauthVersionMax="36" xr10:uidLastSave="{00000000-0000-0000-0000-000000000000}"/>
  <bookViews>
    <workbookView xWindow="0" yWindow="0" windowWidth="23016" windowHeight="8628" xr2:uid="{49F78B97-D076-4EEE-9816-597AA87F577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6" i="1"/>
  <c r="E13" i="1"/>
  <c r="E14" i="1"/>
  <c r="E7" i="1" l="1"/>
  <c r="E5" i="1"/>
  <c r="E6" i="1"/>
  <c r="E9" i="1"/>
  <c r="E10" i="1"/>
  <c r="E11" i="1"/>
  <c r="E12" i="1"/>
</calcChain>
</file>

<file path=xl/sharedStrings.xml><?xml version="1.0" encoding="utf-8"?>
<sst xmlns="http://schemas.openxmlformats.org/spreadsheetml/2006/main" count="31" uniqueCount="31">
  <si>
    <t>№</t>
  </si>
  <si>
    <t>№ сметы</t>
  </si>
  <si>
    <t xml:space="preserve">Наименование </t>
  </si>
  <si>
    <t>18/25</t>
  </si>
  <si>
    <t>19/25</t>
  </si>
  <si>
    <t>20/25</t>
  </si>
  <si>
    <t>22/25</t>
  </si>
  <si>
    <t>23/25</t>
  </si>
  <si>
    <t>24/25</t>
  </si>
  <si>
    <t>25/25</t>
  </si>
  <si>
    <t>26/25</t>
  </si>
  <si>
    <t>Замена однофазного прибора учета в РУ-0,4 кВ</t>
  </si>
  <si>
    <t xml:space="preserve">Замена однофазного прибора учета в шкафу учета на стене здания </t>
  </si>
  <si>
    <t xml:space="preserve">Замена трехфазного прибора учета в РУ-0,4 кВ </t>
  </si>
  <si>
    <t>Замена трехфазного прибора учета в шкафу учета на стене здания</t>
  </si>
  <si>
    <t xml:space="preserve">Установка однофазного прибора учета типа сплит на опоре ВЛ-0,4 кВ с изолированными проводами </t>
  </si>
  <si>
    <t xml:space="preserve">Установка однофазного прибора учета типа сплит на опоре ВЛ-0,4 кВ с неизолированными проводами </t>
  </si>
  <si>
    <t>Установка трехфазного прибора учета на опоре ВЛ-0,4 кВ и подключение к питающей ВЛ-0,4 кВ с неизолированными проводами</t>
  </si>
  <si>
    <t>ИТОГО (без НДС, руб)</t>
  </si>
  <si>
    <t>ВСЕГО (по смете, руб)</t>
  </si>
  <si>
    <t>Замена трехфазного прибора учета трансформаторного включения с ТТ в шкафу учета, ТТ устанавливаются в РУ-0,4 кВ</t>
  </si>
  <si>
    <t>27/25</t>
  </si>
  <si>
    <t xml:space="preserve">Замена трехфазного прибора учета трансформаторного включения с ТТ в РУ-0,4 кВ </t>
  </si>
  <si>
    <t>Замена силового трансформатора типа ТМГ мощностью 400 кВА</t>
  </si>
  <si>
    <t>29/25</t>
  </si>
  <si>
    <t>28/25</t>
  </si>
  <si>
    <t xml:space="preserve">Замена силового трансформатора типа ТМГ мощностью 250 кВА </t>
  </si>
  <si>
    <t xml:space="preserve">Перечень сметных расчетов </t>
  </si>
  <si>
    <t>21/25</t>
  </si>
  <si>
    <t>Установка трехфазного прибора учета на опоре ВЛ-0,4 кВ и подключение к питающей ВЛ-0,4 кВ с изолированными проводами</t>
  </si>
  <si>
    <t>Ведущий инженер                                         Моисеев И.Ф.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</si>
</sst>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928EC-7491-4538-A8AD-F66863D94BB8}">
  <sheetPr>
    <pageSetUpPr fitToPage="1"/>
  </sheetPr>
  <dimension ref="A2:O20"/>
  <sheetViews>
    <sheetView tabSelected="1" topLeftCell="A2" zoomScale="166" zoomScaleNormal="166" zoomScaleSheetLayoutView="100" workbookViewId="0">
      <selection activeCell="C19" sqref="C19"/>
    </sheetView>
  </sheetViews>
  <sheetFormatPr defaultRowHeight="14.4" x14ac:dyDescent="0.3"/>
  <cols>
    <col min="1" max="1" width="6.6640625" customWidth="1"/>
    <col min="2" max="2" width="8.109375" customWidth="1"/>
    <col min="3" max="3" width="72.44140625" customWidth="1"/>
    <col min="4" max="4" width="14.109375" customWidth="1"/>
    <col min="5" max="5" width="15.109375" customWidth="1"/>
  </cols>
  <sheetData>
    <row r="2" spans="1:15" ht="15.6" x14ac:dyDescent="0.3">
      <c r="B2" s="16" t="s">
        <v>27</v>
      </c>
      <c r="C2" s="16"/>
      <c r="D2" s="16"/>
      <c r="E2" s="16"/>
    </row>
    <row r="4" spans="1:15" ht="39" customHeight="1" x14ac:dyDescent="0.3">
      <c r="A4" s="3" t="s">
        <v>0</v>
      </c>
      <c r="B4" s="5" t="s">
        <v>1</v>
      </c>
      <c r="C4" s="3" t="s">
        <v>2</v>
      </c>
      <c r="D4" s="4" t="s">
        <v>18</v>
      </c>
      <c r="E4" s="4" t="s">
        <v>19</v>
      </c>
      <c r="F4" s="2"/>
      <c r="G4" s="2"/>
      <c r="H4" s="2"/>
      <c r="I4" s="2"/>
      <c r="J4" s="2"/>
      <c r="K4" s="1"/>
      <c r="L4" s="1"/>
      <c r="M4" s="1"/>
      <c r="N4" s="1"/>
      <c r="O4" s="1"/>
    </row>
    <row r="5" spans="1:15" ht="27.6" x14ac:dyDescent="0.3">
      <c r="A5" s="6">
        <v>1</v>
      </c>
      <c r="B5" s="6" t="s">
        <v>3</v>
      </c>
      <c r="C5" s="7" t="s">
        <v>16</v>
      </c>
      <c r="D5" s="6">
        <v>35719.67</v>
      </c>
      <c r="E5" s="6">
        <f t="shared" ref="E5:E11" si="0">SUM(D5*1.2)</f>
        <v>42863.603999999999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25.95" customHeight="1" x14ac:dyDescent="0.3">
      <c r="A6" s="6">
        <v>2</v>
      </c>
      <c r="B6" s="6" t="s">
        <v>4</v>
      </c>
      <c r="C6" s="8" t="s">
        <v>15</v>
      </c>
      <c r="D6" s="6">
        <v>35534.36</v>
      </c>
      <c r="E6" s="6">
        <f t="shared" si="0"/>
        <v>42641.231999999996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27.6" x14ac:dyDescent="0.3">
      <c r="A7" s="6">
        <v>3</v>
      </c>
      <c r="B7" s="6" t="s">
        <v>5</v>
      </c>
      <c r="C7" s="7" t="s">
        <v>17</v>
      </c>
      <c r="D7" s="6">
        <v>51093.760000000002</v>
      </c>
      <c r="E7" s="6">
        <f t="shared" si="0"/>
        <v>61312.512000000002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27.6" x14ac:dyDescent="0.3">
      <c r="A8" s="6">
        <v>4</v>
      </c>
      <c r="B8" s="6" t="s">
        <v>28</v>
      </c>
      <c r="C8" s="7" t="s">
        <v>29</v>
      </c>
      <c r="D8" s="6">
        <v>50868.28</v>
      </c>
      <c r="E8" s="6">
        <v>61041.936000000002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6" x14ac:dyDescent="0.3">
      <c r="A9" s="6">
        <v>5</v>
      </c>
      <c r="B9" s="6" t="s">
        <v>6</v>
      </c>
      <c r="C9" s="9" t="s">
        <v>12</v>
      </c>
      <c r="D9" s="10">
        <v>33723.58</v>
      </c>
      <c r="E9" s="6">
        <f t="shared" si="0"/>
        <v>40468.296000000002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6" x14ac:dyDescent="0.3">
      <c r="A10" s="6">
        <v>6</v>
      </c>
      <c r="B10" s="6" t="s">
        <v>7</v>
      </c>
      <c r="C10" s="9" t="s">
        <v>14</v>
      </c>
      <c r="D10" s="10">
        <v>45514.27</v>
      </c>
      <c r="E10" s="6">
        <f t="shared" si="0"/>
        <v>54617.123999999996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6" x14ac:dyDescent="0.3">
      <c r="A11" s="6">
        <v>7</v>
      </c>
      <c r="B11" s="6" t="s">
        <v>8</v>
      </c>
      <c r="C11" s="9" t="s">
        <v>11</v>
      </c>
      <c r="D11" s="10">
        <v>37774.699999999997</v>
      </c>
      <c r="E11" s="6">
        <f t="shared" si="0"/>
        <v>45329.639999999992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6" x14ac:dyDescent="0.3">
      <c r="A12" s="6">
        <v>8</v>
      </c>
      <c r="B12" s="6" t="s">
        <v>9</v>
      </c>
      <c r="C12" s="11" t="s">
        <v>13</v>
      </c>
      <c r="D12" s="10">
        <v>49354.04</v>
      </c>
      <c r="E12" s="6">
        <f>SUM(D12*1.2)</f>
        <v>59224.847999999998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31.2" x14ac:dyDescent="0.3">
      <c r="A13" s="6">
        <v>9</v>
      </c>
      <c r="B13" s="6" t="s">
        <v>10</v>
      </c>
      <c r="C13" s="12" t="s">
        <v>22</v>
      </c>
      <c r="D13" s="6">
        <v>70033.350000000006</v>
      </c>
      <c r="E13" s="6">
        <f t="shared" ref="E13:E16" si="1">SUM(D13*1.2)</f>
        <v>84040.02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31.2" x14ac:dyDescent="0.3">
      <c r="A14" s="6">
        <v>10</v>
      </c>
      <c r="B14" s="6" t="s">
        <v>21</v>
      </c>
      <c r="C14" s="13" t="s">
        <v>20</v>
      </c>
      <c r="D14" s="6">
        <v>75076.58</v>
      </c>
      <c r="E14" s="6">
        <f t="shared" si="1"/>
        <v>90091.895999999993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.6" x14ac:dyDescent="0.3">
      <c r="A15" s="6">
        <v>11</v>
      </c>
      <c r="B15" s="6" t="s">
        <v>25</v>
      </c>
      <c r="C15" s="13" t="s">
        <v>26</v>
      </c>
      <c r="D15" s="6">
        <v>493953.17</v>
      </c>
      <c r="E15" s="6">
        <f t="shared" si="1"/>
        <v>592743.804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6" x14ac:dyDescent="0.3">
      <c r="A16" s="6">
        <v>12</v>
      </c>
      <c r="B16" s="14" t="s">
        <v>24</v>
      </c>
      <c r="C16" s="11" t="s">
        <v>23</v>
      </c>
      <c r="D16" s="15">
        <v>620780.30000000005</v>
      </c>
      <c r="E16" s="6">
        <f t="shared" si="1"/>
        <v>744936.36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2:15" ht="15.6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2:15" ht="15.6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2:15" ht="15.6" x14ac:dyDescent="0.3">
      <c r="B19" s="1"/>
      <c r="C19" s="1" t="s">
        <v>30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2:15" ht="15.6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</sheetData>
  <mergeCells count="1">
    <mergeCell ref="B2:E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Николаевна Савкина</dc:creator>
  <cp:lastModifiedBy>Моисеев Игорь Федорович</cp:lastModifiedBy>
  <cp:lastPrinted>2025-07-21T11:22:49Z</cp:lastPrinted>
  <dcterms:created xsi:type="dcterms:W3CDTF">2025-02-05T05:57:06Z</dcterms:created>
  <dcterms:modified xsi:type="dcterms:W3CDTF">2025-07-21T11:23:52Z</dcterms:modified>
</cp:coreProperties>
</file>